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09AF3C14-7292-4AC0-8A79-512E1A1AA51A}" xr6:coauthVersionLast="47" xr6:coauthVersionMax="47" xr10:uidLastSave="{00000000-0000-0000-0000-000000000000}"/>
  <bookViews>
    <workbookView xWindow="-108" yWindow="-108" windowWidth="23256" windowHeight="12456" xr2:uid="{3799643D-7C9D-4AA5-B13A-0EDC7EFFF3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H8" i="1"/>
  <c r="D8" i="1"/>
  <c r="L7" i="1"/>
  <c r="H7" i="1"/>
  <c r="D7" i="1"/>
  <c r="L6" i="1"/>
  <c r="H6" i="1"/>
  <c r="D6" i="1"/>
  <c r="L5" i="1"/>
  <c r="H5" i="1"/>
  <c r="D5" i="1"/>
  <c r="L4" i="1"/>
  <c r="H4" i="1"/>
  <c r="D4" i="1"/>
  <c r="L3" i="1"/>
  <c r="H3" i="1"/>
  <c r="D3" i="1"/>
  <c r="B3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<sst xmlns="http://schemas.openxmlformats.org/spreadsheetml/2006/main" count="17" uniqueCount="9">
  <si>
    <t>T</t>
  </si>
  <si>
    <t>1000/T (K-1)</t>
  </si>
  <si>
    <t>Rct</t>
  </si>
  <si>
    <t>lnRct-1 (ohm-1)</t>
  </si>
  <si>
    <t>Bare Zn</t>
  </si>
  <si>
    <t>pZn-2920</t>
  </si>
  <si>
    <t>Sb-pZn-2920</t>
  </si>
  <si>
    <t>Independent Variable</t>
  </si>
  <si>
    <t>Linear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</si>
</sst>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5957-8CA7-405A-907C-4D5C0C125268}">
  <dimension ref="A1:N12"/>
  <sheetViews>
    <sheetView tabSelected="1" workbookViewId="0">
      <selection activeCell="Q6" sqref="Q6"/>
    </sheetView>
  </sheetViews>
  <sheetFormatPr defaultRowHeight="14.4" x14ac:dyDescent="0.3"/>
  <sheetData>
    <row r="1" spans="1:14" x14ac:dyDescent="0.3">
      <c r="D1" t="s">
        <v>4</v>
      </c>
      <c r="H1" t="s">
        <v>5</v>
      </c>
      <c r="L1" t="s">
        <v>6</v>
      </c>
    </row>
    <row r="2" spans="1:14" x14ac:dyDescent="0.3">
      <c r="A2" t="s">
        <v>0</v>
      </c>
      <c r="B2" t="s">
        <v>1</v>
      </c>
      <c r="C2" t="s">
        <v>2</v>
      </c>
      <c r="D2" t="s">
        <v>3</v>
      </c>
      <c r="E2" t="s">
        <v>7</v>
      </c>
      <c r="F2" t="s">
        <v>8</v>
      </c>
      <c r="G2" t="s">
        <v>2</v>
      </c>
      <c r="H2" t="s">
        <v>3</v>
      </c>
      <c r="I2" t="s">
        <v>7</v>
      </c>
      <c r="J2" t="s">
        <v>8</v>
      </c>
      <c r="K2" t="s">
        <v>2</v>
      </c>
      <c r="L2" t="s">
        <v>3</v>
      </c>
      <c r="M2" t="s">
        <v>7</v>
      </c>
      <c r="N2" t="s">
        <v>8</v>
      </c>
    </row>
    <row r="3" spans="1:14" x14ac:dyDescent="0.3">
      <c r="A3">
        <v>15</v>
      </c>
      <c r="B3">
        <f>1/(A3+273.15)</f>
        <v>3.4704147145583901E-3</v>
      </c>
      <c r="C3" s="1">
        <v>9.76</v>
      </c>
      <c r="D3" s="1">
        <f>-LN(C3)</f>
        <v>-2.2782924004250011</v>
      </c>
      <c r="E3" s="1">
        <v>3.1900000000000001E-3</v>
      </c>
      <c r="F3" s="1">
        <v>0.54957999999999996</v>
      </c>
      <c r="G3" s="1">
        <v>3.052</v>
      </c>
      <c r="H3" s="1">
        <f>-LN(G3)</f>
        <v>-1.1157971134222107</v>
      </c>
      <c r="I3" s="1">
        <v>3.1900000000000001E-3</v>
      </c>
      <c r="J3" s="1">
        <v>0.91098000000000001</v>
      </c>
      <c r="K3" s="1">
        <v>1.3120000000000001</v>
      </c>
      <c r="L3" s="1">
        <f>-LN(K3)</f>
        <v>-0.27155269052189734</v>
      </c>
      <c r="M3">
        <v>3.1900000000000001E-3</v>
      </c>
      <c r="N3">
        <v>1.5213000000000001</v>
      </c>
    </row>
    <row r="4" spans="1:14" x14ac:dyDescent="0.3">
      <c r="A4">
        <v>20</v>
      </c>
      <c r="B4">
        <f t="shared" ref="B4:B8" si="0">1/(A4+273.15)</f>
        <v>3.4112229234180458E-3</v>
      </c>
      <c r="C4" s="1">
        <v>3.702</v>
      </c>
      <c r="D4" s="1">
        <f>-LN(C4)</f>
        <v>-1.3088732141513058</v>
      </c>
      <c r="E4" s="1">
        <v>3.2200000000000002E-3</v>
      </c>
      <c r="F4" s="1">
        <v>0.26495000000000002</v>
      </c>
      <c r="G4" s="1">
        <v>2.0499999999999998</v>
      </c>
      <c r="H4" s="1">
        <f t="shared" ref="H4:H8" si="1">-LN(G4)</f>
        <v>-0.71783979315031676</v>
      </c>
      <c r="I4" s="1">
        <v>3.2200000000000002E-3</v>
      </c>
      <c r="J4" s="1">
        <v>0.68247999999999998</v>
      </c>
      <c r="K4" s="1">
        <v>0.86599999999999999</v>
      </c>
      <c r="L4" s="1">
        <f t="shared" ref="L4:L8" si="2">-LN(K4)</f>
        <v>0.14387037041970191</v>
      </c>
      <c r="M4">
        <v>3.2200000000000002E-3</v>
      </c>
      <c r="N4">
        <v>1.3205800000000001</v>
      </c>
    </row>
    <row r="5" spans="1:14" x14ac:dyDescent="0.3">
      <c r="A5">
        <v>25</v>
      </c>
      <c r="B5">
        <f t="shared" si="0"/>
        <v>3.3540164346805303E-3</v>
      </c>
      <c r="C5" s="1">
        <v>2.137</v>
      </c>
      <c r="D5" s="1">
        <f>-LN(C5)</f>
        <v>-0.75940297633701059</v>
      </c>
      <c r="E5" s="1">
        <v>3.2499999999999999E-3</v>
      </c>
      <c r="F5" s="1">
        <v>-1.9689999999999999E-2</v>
      </c>
      <c r="G5" s="1">
        <v>1.4470000000000001</v>
      </c>
      <c r="H5" s="1">
        <f t="shared" si="1"/>
        <v>-0.36949244764934686</v>
      </c>
      <c r="I5" s="1">
        <v>3.2499999999999999E-3</v>
      </c>
      <c r="J5" s="1">
        <v>0.45396999999999998</v>
      </c>
      <c r="K5" s="1">
        <v>0.68100000000000005</v>
      </c>
      <c r="L5" s="1">
        <f t="shared" si="2"/>
        <v>0.3841929728326246</v>
      </c>
      <c r="M5">
        <v>3.2499999999999999E-3</v>
      </c>
      <c r="N5">
        <v>1.1198600000000001</v>
      </c>
    </row>
    <row r="6" spans="1:14" x14ac:dyDescent="0.3">
      <c r="A6">
        <v>30</v>
      </c>
      <c r="B6">
        <f t="shared" si="0"/>
        <v>3.298697014679202E-3</v>
      </c>
      <c r="C6" s="1">
        <v>1.29</v>
      </c>
      <c r="D6" s="1">
        <f>-LN(C6)</f>
        <v>-0.25464221837358075</v>
      </c>
      <c r="E6" s="1">
        <v>3.29E-3</v>
      </c>
      <c r="F6" s="1">
        <v>-0.30431999999999998</v>
      </c>
      <c r="G6" s="1">
        <v>0.84199999999999997</v>
      </c>
      <c r="H6" s="1">
        <f t="shared" si="1"/>
        <v>0.17197526473981037</v>
      </c>
      <c r="I6" s="1">
        <v>3.29E-3</v>
      </c>
      <c r="J6" s="1">
        <v>0.22545999999999999</v>
      </c>
      <c r="K6" s="1">
        <v>0.443</v>
      </c>
      <c r="L6" s="1">
        <f t="shared" si="2"/>
        <v>0.81418550893700137</v>
      </c>
      <c r="M6">
        <v>3.29E-3</v>
      </c>
      <c r="N6">
        <v>0.91913999999999996</v>
      </c>
    </row>
    <row r="7" spans="1:14" x14ac:dyDescent="0.3">
      <c r="A7">
        <v>35</v>
      </c>
      <c r="B7">
        <f t="shared" si="0"/>
        <v>3.2451728054518907E-3</v>
      </c>
      <c r="C7" s="1">
        <v>1.056</v>
      </c>
      <c r="D7" s="1">
        <f>-LN(C7)</f>
        <v>-5.4488185284069776E-2</v>
      </c>
      <c r="E7" s="1">
        <v>3.32E-3</v>
      </c>
      <c r="F7" s="1">
        <v>-0.58896000000000004</v>
      </c>
      <c r="G7" s="1">
        <v>0.54800000000000004</v>
      </c>
      <c r="H7" s="1">
        <f t="shared" si="1"/>
        <v>0.60147999203412139</v>
      </c>
      <c r="I7" s="1">
        <v>3.32E-3</v>
      </c>
      <c r="J7" s="1">
        <v>-3.0400000000000002E-3</v>
      </c>
      <c r="K7" s="1">
        <v>0.28699999999999998</v>
      </c>
      <c r="L7" s="1">
        <f t="shared" si="2"/>
        <v>1.2482730632225161</v>
      </c>
      <c r="M7">
        <v>3.32E-3</v>
      </c>
      <c r="N7">
        <v>0.71841999999999995</v>
      </c>
    </row>
    <row r="8" spans="1:14" x14ac:dyDescent="0.3">
      <c r="A8">
        <v>40</v>
      </c>
      <c r="B8">
        <f t="shared" si="0"/>
        <v>3.1933578157432542E-3</v>
      </c>
      <c r="C8" s="1">
        <v>0.64500000000000002</v>
      </c>
      <c r="D8" s="1">
        <f>-LN(C8)</f>
        <v>0.43850496218636453</v>
      </c>
      <c r="E8" s="1">
        <v>3.3500000000000001E-3</v>
      </c>
      <c r="F8" s="1">
        <v>-0.87358999999999998</v>
      </c>
      <c r="G8" s="1">
        <v>0.42199999999999999</v>
      </c>
      <c r="H8" s="1">
        <f t="shared" si="1"/>
        <v>0.86274996494612533</v>
      </c>
      <c r="I8" s="1">
        <v>3.3500000000000001E-3</v>
      </c>
      <c r="J8" s="1">
        <v>-0.23155000000000001</v>
      </c>
      <c r="K8" s="1">
        <v>0.221</v>
      </c>
      <c r="L8" s="1">
        <f t="shared" si="2"/>
        <v>1.5095925774643841</v>
      </c>
      <c r="M8">
        <v>3.3500000000000001E-3</v>
      </c>
      <c r="N8">
        <v>0.51770000000000005</v>
      </c>
    </row>
    <row r="9" spans="1:14" x14ac:dyDescent="0.3">
      <c r="E9">
        <v>3.3800000000000002E-3</v>
      </c>
      <c r="F9">
        <v>-1.1582300000000001</v>
      </c>
      <c r="I9">
        <v>3.3800000000000002E-3</v>
      </c>
      <c r="J9">
        <v>-0.46005000000000001</v>
      </c>
      <c r="M9">
        <v>3.3800000000000002E-3</v>
      </c>
      <c r="N9">
        <v>0.31697999999999998</v>
      </c>
    </row>
    <row r="10" spans="1:14" x14ac:dyDescent="0.3">
      <c r="E10">
        <v>3.4099999999999998E-3</v>
      </c>
      <c r="F10">
        <v>-1.44286</v>
      </c>
      <c r="I10">
        <v>3.4099999999999998E-3</v>
      </c>
      <c r="J10">
        <v>-0.68855999999999995</v>
      </c>
      <c r="M10">
        <v>3.4099999999999998E-3</v>
      </c>
      <c r="N10">
        <v>0.11626</v>
      </c>
    </row>
    <row r="11" spans="1:14" x14ac:dyDescent="0.3">
      <c r="E11">
        <v>3.4399999999999999E-3</v>
      </c>
      <c r="F11">
        <v>-1.7275</v>
      </c>
      <c r="I11">
        <v>3.4399999999999999E-3</v>
      </c>
      <c r="J11">
        <v>-0.91707000000000005</v>
      </c>
      <c r="M11">
        <v>3.4399999999999999E-3</v>
      </c>
      <c r="N11">
        <v>-8.4459999999999993E-2</v>
      </c>
    </row>
    <row r="12" spans="1:14" x14ac:dyDescent="0.3">
      <c r="E12">
        <v>3.47E-3</v>
      </c>
      <c r="F12">
        <v>-2.01214</v>
      </c>
      <c r="I12">
        <v>3.47E-3</v>
      </c>
      <c r="J12">
        <v>-1.14557</v>
      </c>
      <c r="M12">
        <v>3.47E-3</v>
      </c>
      <c r="N12">
        <v>-0.28517999999999999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2026-05-14T07:13:10Z</dcterms:created>
  <dcterms:modified xsi:type="dcterms:W3CDTF">2026-05-14T07:23:54Z</dcterms:modified>
</cp:coreProperties>
</file>